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D03093B3-21C8-489A-84D7-DBAA3DCD29E0}" xr6:coauthVersionLast="47" xr6:coauthVersionMax="47" xr10:uidLastSave="{00000000-0000-0000-0000-000000000000}"/>
  <bookViews>
    <workbookView xWindow="9075" yWindow="540" windowWidth="16755" windowHeight="15315" xr2:uid="{F882CDE0-1247-46A9-A0ED-0A4E493D07AD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[1]Dt1!$CA$3:$EA$983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  <c r="E43" i="1"/>
  <c r="F43" i="1"/>
  <c r="G43" i="1"/>
  <c r="H43" i="1"/>
  <c r="I43" i="1"/>
  <c r="J43" i="1"/>
  <c r="K43" i="1"/>
  <c r="L43" i="1"/>
  <c r="M43" i="1"/>
  <c r="N43" i="1"/>
  <c r="O43" i="1"/>
  <c r="D43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<sst xmlns="http://schemas.openxmlformats.org/spreadsheetml/2006/main" count="65" uniqueCount="51">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</sst>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9D234FF7-DE13-469E-A65D-1E95BD42D52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174625</xdr:rowOff>
    </xdr:from>
    <xdr:to>
      <xdr:col>2</xdr:col>
      <xdr:colOff>1367518</xdr:colOff>
      <xdr:row>4</xdr:row>
      <xdr:rowOff>15875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636D18-DAA6-4577-9EA5-045257D5A2E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750" y="174625"/>
          <a:ext cx="2558143" cy="666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5%20-%2030.12.2024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0.7456139263307251</v>
          </cell>
          <cell r="E59" t="e">
            <v>#REF!</v>
          </cell>
          <cell r="F59">
            <v>0.88022227861886004</v>
          </cell>
          <cell r="G59">
            <v>0.87594701688473597</v>
          </cell>
          <cell r="H59">
            <v>0.8633624311510939</v>
          </cell>
          <cell r="I59">
            <v>0.88585959763260258</v>
          </cell>
          <cell r="J59">
            <v>0.88080654234741462</v>
          </cell>
          <cell r="K59">
            <v>0.88016892623283116</v>
          </cell>
          <cell r="L59">
            <v>0.86798207803891125</v>
          </cell>
          <cell r="M59">
            <v>0.86623645087814183</v>
          </cell>
          <cell r="N59">
            <v>0.85743986133598871</v>
          </cell>
          <cell r="O59">
            <v>0.9176449990567378</v>
          </cell>
        </row>
        <row r="60">
          <cell r="B60" t="str">
            <v xml:space="preserve">Flete </v>
          </cell>
          <cell r="D60">
            <v>0.17887517551447232</v>
          </cell>
          <cell r="E60" t="e">
            <v>#REF!</v>
          </cell>
          <cell r="F60">
            <v>7.1451289886043795E-2</v>
          </cell>
          <cell r="G60">
            <v>7.4259047998109048E-2</v>
          </cell>
          <cell r="H60">
            <v>7.9606028746083413E-2</v>
          </cell>
          <cell r="I60">
            <v>6.9575111740552587E-2</v>
          </cell>
          <cell r="J60">
            <v>7.4532349850956262E-2</v>
          </cell>
          <cell r="K60">
            <v>7.4975306866175748E-2</v>
          </cell>
          <cell r="L60">
            <v>7.6071979002624412E-2</v>
          </cell>
          <cell r="M60">
            <v>7.7103773236935652E-2</v>
          </cell>
          <cell r="N60">
            <v>8.4261729749716879E-2</v>
          </cell>
          <cell r="O60">
            <v>4.4706900211781204E-2</v>
          </cell>
        </row>
        <row r="61">
          <cell r="B61" t="str">
            <v>Seguro + Mermas</v>
          </cell>
          <cell r="D61">
            <v>2.9028957797939195E-3</v>
          </cell>
          <cell r="E61" t="e">
            <v>#REF!</v>
          </cell>
          <cell r="F61">
            <v>1.1610417535759825E-3</v>
          </cell>
          <cell r="G61">
            <v>1.1592500502346002E-3</v>
          </cell>
          <cell r="H61">
            <v>1.1504293051356235E-3</v>
          </cell>
          <cell r="I61">
            <v>1.6930303050092309E-3</v>
          </cell>
          <cell r="J61">
            <v>1.117746503872094E-3</v>
          </cell>
          <cell r="K61">
            <v>1.1175187527258381E-3</v>
          </cell>
          <cell r="L61">
            <v>3.70069190360282E-4</v>
          </cell>
          <cell r="M61">
            <v>3.6978936785311036E-4</v>
          </cell>
          <cell r="N61">
            <v>2.0811605162994089E-3</v>
          </cell>
          <cell r="O61">
            <v>1.1163282031514819E-3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2.5171782039350766E-2</v>
          </cell>
          <cell r="E64" t="e">
            <v>#REF!</v>
          </cell>
          <cell r="F64">
            <v>1.7632738108434708E-2</v>
          </cell>
          <cell r="G64">
            <v>1.8106190544765862E-2</v>
          </cell>
          <cell r="H64">
            <v>2.3461078063493346E-2</v>
          </cell>
          <cell r="I64">
            <v>1.6301187608988278E-2</v>
          </cell>
          <cell r="J64">
            <v>1.5721478937668912E-2</v>
          </cell>
          <cell r="K64">
            <v>1.5777166002826845E-2</v>
          </cell>
          <cell r="L64">
            <v>2.1391077254911336E-2</v>
          </cell>
          <cell r="M64">
            <v>2.1649200844602853E-2</v>
          </cell>
          <cell r="N64">
            <v>2.4130401388735012E-2</v>
          </cell>
          <cell r="O64">
            <v>1.9116436035037088E-2</v>
          </cell>
        </row>
        <row r="65">
          <cell r="B65" t="str">
            <v>Recepción, Almacenamiento y Despacho</v>
          </cell>
          <cell r="D65">
            <v>4.3036220335657863E-2</v>
          </cell>
          <cell r="E65" t="e">
            <v>#REF!</v>
          </cell>
          <cell r="F65">
            <v>2.4159658719905296E-2</v>
          </cell>
          <cell r="G65">
            <v>2.5109039449962508E-2</v>
          </cell>
          <cell r="H65">
            <v>2.6917001633136432E-2</v>
          </cell>
          <cell r="I65">
            <v>2.2171072712847285E-2</v>
          </cell>
          <cell r="J65">
            <v>2.2636158746996485E-2</v>
          </cell>
          <cell r="K65">
            <v>2.2770688858212013E-2</v>
          </cell>
          <cell r="L65">
            <v>2.9194728256885856E-2</v>
          </cell>
          <cell r="M65">
            <v>2.959070786307829E-2</v>
          </cell>
          <cell r="N65">
            <v>2.6856318187850316E-2</v>
          </cell>
          <cell r="O65">
            <v>1.3015336493292702E-2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5.3729929131803586E-3</v>
          </cell>
          <cell r="G66">
            <v>5.4194550721921707E-3</v>
          </cell>
          <cell r="H66">
            <v>5.5030311010574222E-3</v>
          </cell>
          <cell r="I66">
            <v>4.4000000000000003E-3</v>
          </cell>
          <cell r="J66">
            <v>5.1857236130917264E-3</v>
          </cell>
          <cell r="K66">
            <v>5.1903932872283736E-3</v>
          </cell>
          <cell r="L66">
            <v>4.9900682563068233E-3</v>
          </cell>
          <cell r="M66">
            <v>5.0500778093883741E-3</v>
          </cell>
          <cell r="N66">
            <v>5.2305288214097648E-3</v>
          </cell>
          <cell r="O66">
            <v>4.4000000000000011E-3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11.360000000000001</v>
          </cell>
          <cell r="DY873">
            <v>1.49</v>
          </cell>
          <cell r="DZ873">
            <v>8.2100000000000009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11.360000000000001</v>
          </cell>
          <cell r="DY874">
            <v>1.49</v>
          </cell>
          <cell r="DZ874">
            <v>8.2100000000000009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514</v>
          </cell>
          <cell r="DG875">
            <v>709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11.360000000000001</v>
          </cell>
          <cell r="DY875">
            <v>1.49</v>
          </cell>
          <cell r="DZ875">
            <v>8.2100000000000009</v>
          </cell>
          <cell r="EA875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39D61-3A29-4E0A-9DF1-67757DC92164}">
  <sheetPr>
    <tabColor rgb="FF002060"/>
  </sheetPr>
  <dimension ref="A1:Y69"/>
  <sheetViews>
    <sheetView showGridLines="0" tabSelected="1" zoomScale="60" zoomScaleNormal="60" workbookViewId="0">
      <selection activeCell="O33" sqref="O3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45639</v>
      </c>
      <c r="I5" s="13" t="s">
        <v>50</v>
      </c>
      <c r="J5" s="15">
        <v>45653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45656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40.887625642220861</v>
      </c>
      <c r="E11" s="37" t="e">
        <v>#REF!</v>
      </c>
      <c r="F11" s="37">
        <v>81.942710772258721</v>
      </c>
      <c r="G11" s="37">
        <v>78.461481555336889</v>
      </c>
      <c r="H11" s="37">
        <v>72.139849392120553</v>
      </c>
      <c r="I11" s="37">
        <v>89.864249999999998</v>
      </c>
      <c r="J11" s="37">
        <v>87.515820000000005</v>
      </c>
      <c r="K11" s="37">
        <v>86.935794710327457</v>
      </c>
      <c r="L11" s="37">
        <v>66.867500000000007</v>
      </c>
      <c r="M11" s="37">
        <v>65.840006622516597</v>
      </c>
      <c r="N11" s="37">
        <v>73.307429999999997</v>
      </c>
      <c r="O11" s="37">
        <v>162.30228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36.520837499999999</v>
      </c>
      <c r="E12" s="37" t="e">
        <v>#REF!</v>
      </c>
      <c r="F12" s="37">
        <v>80.243099999999998</v>
      </c>
      <c r="G12" s="37">
        <v>76.078263333333339</v>
      </c>
      <c r="H12" s="37">
        <v>76.078263333333339</v>
      </c>
      <c r="I12" s="37">
        <v>89.864249999999998</v>
      </c>
      <c r="J12" s="39">
        <v>87.515820000000005</v>
      </c>
      <c r="K12" s="39">
        <v>87.515820000000005</v>
      </c>
      <c r="L12" s="37">
        <v>66.867500000000007</v>
      </c>
      <c r="M12" s="37">
        <v>66.867500000000007</v>
      </c>
      <c r="N12" s="37">
        <v>73.307429999999997</v>
      </c>
      <c r="O12" s="37">
        <v>162.30228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1.6996107722587221</v>
      </c>
      <c r="G13" s="37">
        <v>2.3832182220035452</v>
      </c>
      <c r="H13" s="37">
        <v>-3.9384139412127821</v>
      </c>
      <c r="I13" s="40"/>
      <c r="J13" s="39"/>
      <c r="K13" s="39">
        <v>-0.58002528967254563</v>
      </c>
      <c r="L13" s="37"/>
      <c r="M13" s="37">
        <v>-1.0274933774834136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4.3667881422208641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9.8090727048440201</v>
      </c>
      <c r="E15" s="37" t="e">
        <v>#REF!</v>
      </c>
      <c r="F15" s="37">
        <v>6.6516293936842104</v>
      </c>
      <c r="G15" s="37">
        <v>6.6516293936842104</v>
      </c>
      <c r="H15" s="37">
        <v>6.6516293936842104</v>
      </c>
      <c r="I15" s="37">
        <v>7.0579076548245627</v>
      </c>
      <c r="J15" s="39">
        <v>7.4054396739035093</v>
      </c>
      <c r="K15" s="39">
        <v>7.4054396739035093</v>
      </c>
      <c r="L15" s="37">
        <v>5.8604240624999999</v>
      </c>
      <c r="M15" s="37">
        <v>5.8604240624999999</v>
      </c>
      <c r="N15" s="37">
        <v>7.2040164375864251</v>
      </c>
      <c r="O15" s="37">
        <v>7.9072319290827773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7.3510212603244071E-2</v>
      </c>
      <c r="E16" s="37" t="e">
        <v>#REF!</v>
      </c>
      <c r="F16" s="37">
        <v>2.5692358648123449E-2</v>
      </c>
      <c r="G16" s="37">
        <v>2.4682773453933986E-2</v>
      </c>
      <c r="H16" s="37">
        <v>2.2849683453933987E-2</v>
      </c>
      <c r="I16" s="37">
        <v>3.7993485800691229E-2</v>
      </c>
      <c r="J16" s="39">
        <v>8.922598409346931E-2</v>
      </c>
      <c r="K16" s="39">
        <v>8.868076032117711E-2</v>
      </c>
      <c r="L16" s="37">
        <v>2.8509346232500003E-2</v>
      </c>
      <c r="M16" s="37">
        <v>2.8106568828526506E-2</v>
      </c>
      <c r="N16" s="37">
        <v>1.6102289287517283E-2</v>
      </c>
      <c r="O16" s="37">
        <v>3.9148187743689035E-2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8.5677420206539651E-2</v>
      </c>
      <c r="E17" s="37" t="e">
        <v>#REF!</v>
      </c>
      <c r="F17" s="37">
        <v>8.2392736354326923E-2</v>
      </c>
      <c r="G17" s="37">
        <v>7.9155101076408996E-2</v>
      </c>
      <c r="H17" s="37">
        <v>7.3276571076409003E-2</v>
      </c>
      <c r="I17" s="37">
        <v>0.13375257756365788</v>
      </c>
      <c r="J17" s="39">
        <v>2.1831889724997812E-2</v>
      </c>
      <c r="K17" s="39">
        <v>2.1698483908373124E-2</v>
      </c>
      <c r="L17" s="37">
        <v>0</v>
      </c>
      <c r="M17" s="37">
        <v>0</v>
      </c>
      <c r="N17" s="37">
        <v>0.16182800733954869</v>
      </c>
      <c r="O17" s="37">
        <v>0.15829484609404698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50.855885979874664</v>
      </c>
      <c r="E18" s="37" t="e">
        <v>#REF!</v>
      </c>
      <c r="F18" s="37">
        <v>88.702425260945375</v>
      </c>
      <c r="G18" s="37">
        <v>85.216948823551434</v>
      </c>
      <c r="H18" s="37">
        <v>78.887605040335103</v>
      </c>
      <c r="I18" s="37">
        <v>97.093903718188912</v>
      </c>
      <c r="J18" s="37">
        <v>95.032317547721988</v>
      </c>
      <c r="K18" s="37">
        <v>94.451613628460521</v>
      </c>
      <c r="L18" s="37">
        <v>72.756433408732505</v>
      </c>
      <c r="M18" s="37">
        <v>71.728537253845118</v>
      </c>
      <c r="N18" s="37">
        <v>80.689376734213482</v>
      </c>
      <c r="O18" s="37">
        <v>170.40695496292048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1.38035833884899</v>
      </c>
      <c r="E20" s="37" t="e">
        <v>#REF!</v>
      </c>
      <c r="F20" s="37">
        <v>1.6414880582318077</v>
      </c>
      <c r="G20" s="37">
        <v>1.6218315812273616</v>
      </c>
      <c r="H20" s="37">
        <v>1.9603338957205549</v>
      </c>
      <c r="I20" s="37">
        <v>1.6536412796179563</v>
      </c>
      <c r="J20" s="39">
        <v>1.562066191261485</v>
      </c>
      <c r="K20" s="39">
        <v>1.5583377506895566</v>
      </c>
      <c r="L20" s="37">
        <v>1.6479232630868459</v>
      </c>
      <c r="M20" s="37">
        <v>1.6454901263227495</v>
      </c>
      <c r="N20" s="37">
        <v>2.0630458069915116</v>
      </c>
      <c r="O20" s="37">
        <v>3.3810908980596359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0.24128512957250312</v>
      </c>
      <c r="E22" s="37" t="e">
        <v>#REF!</v>
      </c>
      <c r="F22" s="37">
        <v>0.50018911695460055</v>
      </c>
      <c r="G22" s="37">
        <v>0.48543857789373179</v>
      </c>
      <c r="H22" s="37">
        <v>0.4598159712615088</v>
      </c>
      <c r="I22" s="37">
        <v>0.44634917435752336</v>
      </c>
      <c r="J22" s="39">
        <v>0.51524691572293169</v>
      </c>
      <c r="K22" s="39">
        <v>0.51266404872487337</v>
      </c>
      <c r="L22" s="37">
        <v>0.38442428429223641</v>
      </c>
      <c r="M22" s="37">
        <v>0.38384110490534973</v>
      </c>
      <c r="N22" s="37">
        <v>0.44718777692588374</v>
      </c>
      <c r="O22" s="37">
        <v>0.77822037142257194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54.837529448296159</v>
      </c>
      <c r="E23" s="46" t="e">
        <v>#REF!</v>
      </c>
      <c r="F23" s="46">
        <v>93.093202436131776</v>
      </c>
      <c r="G23" s="46">
        <v>89.573318982672518</v>
      </c>
      <c r="H23" s="46">
        <v>83.55685490731716</v>
      </c>
      <c r="I23" s="46">
        <v>101.44299417216439</v>
      </c>
      <c r="J23" s="46">
        <v>99.358730654706392</v>
      </c>
      <c r="K23" s="46">
        <v>98.771715427874952</v>
      </c>
      <c r="L23" s="46">
        <v>77.037880956111593</v>
      </c>
      <c r="M23" s="46">
        <v>76.006968485073216</v>
      </c>
      <c r="N23" s="46">
        <v>85.495710318130875</v>
      </c>
      <c r="O23" s="46">
        <v>176.86826623240268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60.75" customHeight="1" x14ac:dyDescent="0.25">
      <c r="A43" s="1"/>
      <c r="B43" s="57" t="s">
        <v>43</v>
      </c>
      <c r="C43" s="58">
        <v>45656</v>
      </c>
      <c r="D43" s="31" t="str">
        <f>D10</f>
        <v>GLP                    70/30</v>
      </c>
      <c r="E43" s="31" t="str">
        <f t="shared" ref="E43:O43" si="0">E10</f>
        <v>Gasolina 97</v>
      </c>
      <c r="F43" s="31" t="str">
        <f t="shared" si="0"/>
        <v xml:space="preserve">
Gasolina Premium</v>
      </c>
      <c r="G43" s="31" t="str">
        <f t="shared" si="0"/>
        <v xml:space="preserve">
Gasolina Regular</v>
      </c>
      <c r="H43" s="31" t="str">
        <f t="shared" si="0"/>
        <v>Gasolina 84</v>
      </c>
      <c r="I43" s="31" t="str">
        <f t="shared" si="0"/>
        <v>Turbo</v>
      </c>
      <c r="J43" s="31" t="str">
        <f t="shared" si="0"/>
        <v>Diésel 2
Bajo Azufre</v>
      </c>
      <c r="K43" s="31" t="str">
        <f t="shared" si="0"/>
        <v>Diésel 2
Alto Azufre</v>
      </c>
      <c r="L43" s="31" t="str">
        <f t="shared" si="0"/>
        <v>Petróleo Industrial 6 (3%S)</v>
      </c>
      <c r="M43" s="31" t="str">
        <f t="shared" si="0"/>
        <v>Petróleo Industrial 500 (3%S)</v>
      </c>
      <c r="N43" s="31" t="str">
        <f t="shared" si="0"/>
        <v>Alcohol Carburante</v>
      </c>
      <c r="O43" s="31" t="str">
        <f t="shared" si="0"/>
        <v>B100</v>
      </c>
    </row>
    <row r="44" spans="1:21" ht="18.75" x14ac:dyDescent="0.25">
      <c r="B44" s="59" t="s">
        <v>17</v>
      </c>
      <c r="C44" s="59"/>
      <c r="D44" s="60">
        <v>40.887625642220861</v>
      </c>
      <c r="E44" s="60" t="e">
        <v>#REF!</v>
      </c>
      <c r="F44" s="60">
        <v>81.942710772258721</v>
      </c>
      <c r="G44" s="60">
        <v>78.461481555336889</v>
      </c>
      <c r="H44" s="60">
        <v>72.139849392120553</v>
      </c>
      <c r="I44" s="60">
        <v>89.864249999999998</v>
      </c>
      <c r="J44" s="60">
        <v>87.515820000000005</v>
      </c>
      <c r="K44" s="60">
        <v>86.935794710327457</v>
      </c>
      <c r="L44" s="60">
        <v>66.867500000000007</v>
      </c>
      <c r="M44" s="60">
        <v>65.840006622516597</v>
      </c>
      <c r="N44" s="60">
        <v>73.307429999999997</v>
      </c>
      <c r="O44" s="60">
        <v>162.30228</v>
      </c>
    </row>
    <row r="45" spans="1:21" ht="18.75" x14ac:dyDescent="0.25">
      <c r="B45" s="61" t="s">
        <v>44</v>
      </c>
      <c r="C45" s="61"/>
      <c r="D45" s="60">
        <v>9.8090727048440201</v>
      </c>
      <c r="E45" s="60" t="e">
        <v>#REF!</v>
      </c>
      <c r="F45" s="60">
        <v>6.6516293936842104</v>
      </c>
      <c r="G45" s="60">
        <v>6.6516293936842104</v>
      </c>
      <c r="H45" s="60">
        <v>6.6516293936842104</v>
      </c>
      <c r="I45" s="60">
        <v>7.0579076548245627</v>
      </c>
      <c r="J45" s="60">
        <v>7.4054396739035093</v>
      </c>
      <c r="K45" s="60">
        <v>7.4054396739035093</v>
      </c>
      <c r="L45" s="60">
        <v>5.8604240624999999</v>
      </c>
      <c r="M45" s="60">
        <v>5.8604240624999999</v>
      </c>
      <c r="N45" s="60">
        <v>7.2040164375864251</v>
      </c>
      <c r="O45" s="60">
        <v>7.9072319290827773</v>
      </c>
    </row>
    <row r="46" spans="1:21" ht="18.75" x14ac:dyDescent="0.25">
      <c r="B46" s="61" t="s">
        <v>45</v>
      </c>
      <c r="C46" s="61"/>
      <c r="D46" s="60">
        <v>0.15918763280978371</v>
      </c>
      <c r="E46" s="60" t="e">
        <v>#REF!</v>
      </c>
      <c r="F46" s="60">
        <v>0.10808509500245037</v>
      </c>
      <c r="G46" s="60">
        <v>0.10383787453034299</v>
      </c>
      <c r="H46" s="60">
        <v>9.6126254530342986E-2</v>
      </c>
      <c r="I46" s="60">
        <v>0.17174606336434911</v>
      </c>
      <c r="J46" s="60">
        <v>0.11105787381846713</v>
      </c>
      <c r="K46" s="60">
        <v>0.11037924422955023</v>
      </c>
      <c r="L46" s="60">
        <v>2.8509346232500003E-2</v>
      </c>
      <c r="M46" s="60">
        <v>2.8106568828526506E-2</v>
      </c>
      <c r="N46" s="60">
        <v>0.17793029662706597</v>
      </c>
      <c r="O46" s="60">
        <v>0.19744303383773601</v>
      </c>
    </row>
    <row r="47" spans="1:21" ht="18.75" x14ac:dyDescent="0.25">
      <c r="B47" s="62" t="s">
        <v>24</v>
      </c>
      <c r="C47" s="62"/>
      <c r="D47" s="60">
        <v>50.855885979874664</v>
      </c>
      <c r="E47" s="60" t="e">
        <v>#REF!</v>
      </c>
      <c r="F47" s="60">
        <v>88.702425260945375</v>
      </c>
      <c r="G47" s="60">
        <v>85.216948823551434</v>
      </c>
      <c r="H47" s="60">
        <v>78.887605040335103</v>
      </c>
      <c r="I47" s="60">
        <v>97.093903718188912</v>
      </c>
      <c r="J47" s="60">
        <v>95.032317547721988</v>
      </c>
      <c r="K47" s="60">
        <v>94.451613628460521</v>
      </c>
      <c r="L47" s="60">
        <v>72.756433408732505</v>
      </c>
      <c r="M47" s="60">
        <v>71.728537253845118</v>
      </c>
      <c r="N47" s="60">
        <v>80.689376734213482</v>
      </c>
      <c r="O47" s="60">
        <v>170.40695496292048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1.38035833884899</v>
      </c>
      <c r="E49" s="60" t="e">
        <v>#REF!</v>
      </c>
      <c r="F49" s="60">
        <v>1.6414880582318077</v>
      </c>
      <c r="G49" s="60">
        <v>1.6218315812273616</v>
      </c>
      <c r="H49" s="60">
        <v>1.9603338957205549</v>
      </c>
      <c r="I49" s="60">
        <v>1.6536412796179563</v>
      </c>
      <c r="J49" s="60">
        <v>1.562066191261485</v>
      </c>
      <c r="K49" s="60">
        <v>1.5583377506895566</v>
      </c>
      <c r="L49" s="60">
        <v>1.6479232630868459</v>
      </c>
      <c r="M49" s="60">
        <v>1.6454901263227495</v>
      </c>
      <c r="N49" s="60">
        <v>2.0630458069915116</v>
      </c>
      <c r="O49" s="60">
        <v>3.3810908980596359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2.2490999999999999</v>
      </c>
      <c r="G50" s="60">
        <v>2.2490999999999999</v>
      </c>
      <c r="H50" s="60">
        <v>2.2490999999999999</v>
      </c>
      <c r="I50" s="60">
        <v>2.2490999999999999</v>
      </c>
      <c r="J50" s="60">
        <v>2.2490999999999999</v>
      </c>
      <c r="K50" s="60">
        <v>2.2490999999999999</v>
      </c>
      <c r="L50" s="60">
        <v>2.2490999999999999</v>
      </c>
      <c r="M50" s="60">
        <v>2.2490999999999999</v>
      </c>
      <c r="N50" s="60">
        <v>2.2961</v>
      </c>
      <c r="O50" s="60">
        <v>2.302</v>
      </c>
    </row>
    <row r="51" spans="2:24" ht="18.75" x14ac:dyDescent="0.25">
      <c r="B51" s="62" t="s">
        <v>28</v>
      </c>
      <c r="C51" s="62"/>
      <c r="D51" s="60">
        <v>0.24128512957250312</v>
      </c>
      <c r="E51" s="60" t="e">
        <v>#REF!</v>
      </c>
      <c r="F51" s="60">
        <v>0.50018911695460055</v>
      </c>
      <c r="G51" s="60">
        <v>0.48543857789373179</v>
      </c>
      <c r="H51" s="60">
        <v>0.4598159712615088</v>
      </c>
      <c r="I51" s="60">
        <v>0.44634917435752336</v>
      </c>
      <c r="J51" s="60">
        <v>0.51524691572293169</v>
      </c>
      <c r="K51" s="60">
        <v>0.51266404872487337</v>
      </c>
      <c r="L51" s="60">
        <v>0.38442428429223641</v>
      </c>
      <c r="M51" s="60">
        <v>0.38384110490534973</v>
      </c>
      <c r="N51" s="60">
        <v>0.44718777692588374</v>
      </c>
      <c r="O51" s="60">
        <v>0.77822037142257194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54.837529448296159</v>
      </c>
      <c r="E53" s="65" t="e">
        <v>#REF!</v>
      </c>
      <c r="F53" s="65">
        <v>93.093202436131776</v>
      </c>
      <c r="G53" s="65">
        <v>89.573318982672518</v>
      </c>
      <c r="H53" s="65">
        <v>83.55685490731716</v>
      </c>
      <c r="I53" s="65">
        <v>101.44299417216439</v>
      </c>
      <c r="J53" s="65">
        <v>99.358730654706392</v>
      </c>
      <c r="K53" s="65">
        <v>98.771715427874952</v>
      </c>
      <c r="L53" s="65">
        <v>77.037880956111593</v>
      </c>
      <c r="M53" s="65">
        <v>76.006968485073216</v>
      </c>
      <c r="N53" s="65">
        <v>85.495710318130875</v>
      </c>
      <c r="O53" s="65">
        <v>176.86826623240268</v>
      </c>
    </row>
    <row r="55" spans="2:24" ht="21" x14ac:dyDescent="0.35">
      <c r="C55" s="66"/>
      <c r="D55" s="66"/>
    </row>
    <row r="57" spans="2:24" ht="51.75" customHeight="1" x14ac:dyDescent="0.25">
      <c r="B57" s="57"/>
      <c r="C57" s="58"/>
      <c r="D57" s="31" t="str">
        <f>D43</f>
        <v>GLP                    70/30</v>
      </c>
      <c r="E57" s="31" t="str">
        <f t="shared" ref="E57:O57" si="1">E43</f>
        <v>Gasolina 97</v>
      </c>
      <c r="F57" s="31" t="str">
        <f t="shared" si="1"/>
        <v xml:space="preserve">
Gasolina Premium</v>
      </c>
      <c r="G57" s="31" t="str">
        <f t="shared" si="1"/>
        <v xml:space="preserve">
Gasolina Regular</v>
      </c>
      <c r="H57" s="31" t="str">
        <f t="shared" si="1"/>
        <v>Gasolina 84</v>
      </c>
      <c r="I57" s="31" t="str">
        <f t="shared" si="1"/>
        <v>Turbo</v>
      </c>
      <c r="J57" s="31" t="str">
        <f t="shared" si="1"/>
        <v>Diésel 2
Bajo Azufre</v>
      </c>
      <c r="K57" s="31" t="str">
        <f t="shared" si="1"/>
        <v>Diésel 2
Alto Azufre</v>
      </c>
      <c r="L57" s="31" t="str">
        <f t="shared" si="1"/>
        <v>Petróleo Industrial 6 (3%S)</v>
      </c>
      <c r="M57" s="31" t="str">
        <f t="shared" si="1"/>
        <v>Petróleo Industrial 500 (3%S)</v>
      </c>
      <c r="N57" s="31" t="str">
        <f t="shared" si="1"/>
        <v>Alcohol Carburante</v>
      </c>
      <c r="O57" s="31" t="str">
        <f t="shared" si="1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0.7456139263307251</v>
      </c>
      <c r="E58" s="68" t="e">
        <v>#REF!</v>
      </c>
      <c r="F58" s="68">
        <v>0.88022227861886004</v>
      </c>
      <c r="G58" s="68">
        <v>0.87594701688473597</v>
      </c>
      <c r="H58" s="68">
        <v>0.8633624311510939</v>
      </c>
      <c r="I58" s="68">
        <v>0.88585959763260258</v>
      </c>
      <c r="J58" s="68">
        <v>0.88080654234741462</v>
      </c>
      <c r="K58" s="68">
        <v>0.88016892623283116</v>
      </c>
      <c r="L58" s="68">
        <v>0.86798207803891125</v>
      </c>
      <c r="M58" s="68">
        <v>0.86623645087814183</v>
      </c>
      <c r="N58" s="68">
        <v>0.85743986133598871</v>
      </c>
      <c r="O58" s="68">
        <v>0.9176449990567378</v>
      </c>
    </row>
    <row r="59" spans="2:24" ht="18.75" x14ac:dyDescent="0.25">
      <c r="B59" s="61" t="s">
        <v>44</v>
      </c>
      <c r="C59" s="61"/>
      <c r="D59" s="69">
        <v>0.17887517551447232</v>
      </c>
      <c r="E59" s="69" t="e">
        <v>#REF!</v>
      </c>
      <c r="F59" s="69">
        <v>7.1451289886043795E-2</v>
      </c>
      <c r="G59" s="69">
        <v>7.4259047998109048E-2</v>
      </c>
      <c r="H59" s="69">
        <v>7.9606028746083413E-2</v>
      </c>
      <c r="I59" s="69">
        <v>6.9575111740552587E-2</v>
      </c>
      <c r="J59" s="69">
        <v>7.4532349850956262E-2</v>
      </c>
      <c r="K59" s="69">
        <v>7.4975306866175748E-2</v>
      </c>
      <c r="L59" s="69">
        <v>7.6071979002624412E-2</v>
      </c>
      <c r="M59" s="69">
        <v>7.7103773236935652E-2</v>
      </c>
      <c r="N59" s="69">
        <v>8.4261729749716879E-2</v>
      </c>
      <c r="O59" s="69">
        <v>4.4706900211781204E-2</v>
      </c>
    </row>
    <row r="60" spans="2:24" ht="18.75" x14ac:dyDescent="0.25">
      <c r="B60" s="61" t="s">
        <v>45</v>
      </c>
      <c r="C60" s="61"/>
      <c r="D60" s="69">
        <v>2.9028957797939195E-3</v>
      </c>
      <c r="E60" s="69" t="e">
        <v>#REF!</v>
      </c>
      <c r="F60" s="69">
        <v>1.1610417535759825E-3</v>
      </c>
      <c r="G60" s="69">
        <v>1.1592500502346002E-3</v>
      </c>
      <c r="H60" s="69">
        <v>1.1504293051356235E-3</v>
      </c>
      <c r="I60" s="69">
        <v>1.6930303050092309E-3</v>
      </c>
      <c r="J60" s="69">
        <v>1.117746503872094E-3</v>
      </c>
      <c r="K60" s="69">
        <v>1.1175187527258381E-3</v>
      </c>
      <c r="L60" s="69">
        <v>3.70069190360282E-4</v>
      </c>
      <c r="M60" s="69">
        <v>3.6978936785311036E-4</v>
      </c>
      <c r="N60" s="69">
        <v>2.0811605162994089E-3</v>
      </c>
      <c r="O60" s="69">
        <v>1.1163282031514819E-3</v>
      </c>
    </row>
    <row r="61" spans="2:24" ht="18.75" x14ac:dyDescent="0.25">
      <c r="B61" s="62" t="s">
        <v>24</v>
      </c>
      <c r="C61" s="62"/>
      <c r="D61" s="69">
        <v>0.92739199762499136</v>
      </c>
      <c r="E61" s="69" t="e">
        <v>#REF!</v>
      </c>
      <c r="F61" s="69">
        <v>0.95283461025847971</v>
      </c>
      <c r="G61" s="69">
        <v>0.95136531493307952</v>
      </c>
      <c r="H61" s="69">
        <v>0.94411888920231291</v>
      </c>
      <c r="I61" s="69">
        <v>0.95712773967816445</v>
      </c>
      <c r="J61" s="69">
        <v>0.95645663870224296</v>
      </c>
      <c r="K61" s="69">
        <v>0.95626175185173279</v>
      </c>
      <c r="L61" s="69">
        <v>0.94442412623189587</v>
      </c>
      <c r="M61" s="69">
        <v>0.94371001348293049</v>
      </c>
      <c r="N61" s="69">
        <v>0.94378275160200498</v>
      </c>
      <c r="O61" s="69">
        <v>0.96346822747167027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2.5171782039350766E-2</v>
      </c>
      <c r="E63" s="69" t="e">
        <v>#REF!</v>
      </c>
      <c r="F63" s="69">
        <v>1.7632738108434708E-2</v>
      </c>
      <c r="G63" s="69">
        <v>1.8106190544765862E-2</v>
      </c>
      <c r="H63" s="69">
        <v>2.3461078063493346E-2</v>
      </c>
      <c r="I63" s="69">
        <v>1.6301187608988278E-2</v>
      </c>
      <c r="J63" s="69">
        <v>1.5721478937668912E-2</v>
      </c>
      <c r="K63" s="69">
        <v>1.5777166002826845E-2</v>
      </c>
      <c r="L63" s="69">
        <v>2.1391077254911336E-2</v>
      </c>
      <c r="M63" s="69">
        <v>2.1649200844602853E-2</v>
      </c>
      <c r="N63" s="69">
        <v>2.4130401388735012E-2</v>
      </c>
      <c r="O63" s="69">
        <v>1.9116436035037088E-2</v>
      </c>
    </row>
    <row r="64" spans="2:24" ht="18.75" x14ac:dyDescent="0.25">
      <c r="B64" s="62" t="s">
        <v>27</v>
      </c>
      <c r="C64" s="62"/>
      <c r="D64" s="69">
        <v>4.3036220335657863E-2</v>
      </c>
      <c r="E64" s="69" t="e">
        <v>#REF!</v>
      </c>
      <c r="F64" s="69">
        <v>2.4159658719905296E-2</v>
      </c>
      <c r="G64" s="69">
        <v>2.5109039449962508E-2</v>
      </c>
      <c r="H64" s="69">
        <v>2.6917001633136432E-2</v>
      </c>
      <c r="I64" s="69">
        <v>2.2171072712847285E-2</v>
      </c>
      <c r="J64" s="69">
        <v>2.2636158746996485E-2</v>
      </c>
      <c r="K64" s="69">
        <v>2.2770688858212013E-2</v>
      </c>
      <c r="L64" s="69">
        <v>2.9194728256885856E-2</v>
      </c>
      <c r="M64" s="69">
        <v>2.959070786307829E-2</v>
      </c>
      <c r="N64" s="69">
        <v>2.6856318187850316E-2</v>
      </c>
      <c r="O64" s="69">
        <v>1.3015336493292702E-2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5.3729929131803586E-3</v>
      </c>
      <c r="G65" s="69">
        <v>5.4194550721921707E-3</v>
      </c>
      <c r="H65" s="69">
        <v>5.5030311010574222E-3</v>
      </c>
      <c r="I65" s="69">
        <v>4.4000000000000003E-3</v>
      </c>
      <c r="J65" s="69">
        <v>5.1857236130917264E-3</v>
      </c>
      <c r="K65" s="69">
        <v>5.1903932872283736E-3</v>
      </c>
      <c r="L65" s="69">
        <v>4.9900682563068233E-3</v>
      </c>
      <c r="M65" s="69">
        <v>5.0500778093883741E-3</v>
      </c>
      <c r="N65" s="69">
        <v>5.2305288214097648E-3</v>
      </c>
      <c r="O65" s="69">
        <v>4.4000000000000011E-3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1</v>
      </c>
      <c r="G66" s="70">
        <v>1</v>
      </c>
      <c r="H66" s="70">
        <v>1.0000000000000002</v>
      </c>
      <c r="I66" s="70">
        <v>0.99999999999999989</v>
      </c>
      <c r="J66" s="70">
        <v>1.0000000000000002</v>
      </c>
      <c r="K66" s="70">
        <v>1</v>
      </c>
      <c r="L66" s="70">
        <v>0.99999999999999978</v>
      </c>
      <c r="M66" s="70">
        <v>1</v>
      </c>
      <c r="N66" s="70">
        <v>1</v>
      </c>
      <c r="O66" s="70">
        <v>1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2025-01-02T19:40:28Z</dcterms:created>
  <dcterms:modified xsi:type="dcterms:W3CDTF">2025-01-02T19:48:51Z</dcterms:modified>
</cp:coreProperties>
</file>